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0" i="1"/>
  <c r="H4"/>
  <c r="H5"/>
  <c r="H6"/>
  <c r="H7"/>
  <c r="H8"/>
  <c r="H9"/>
  <c r="H10"/>
  <c r="H11"/>
  <c r="H12"/>
  <c r="H13"/>
  <c r="H14"/>
  <c r="H15"/>
  <c r="H16"/>
  <c r="H3"/>
</calcChain>
</file>

<file path=xl/sharedStrings.xml><?xml version="1.0" encoding="utf-8"?>
<sst xmlns="http://schemas.openxmlformats.org/spreadsheetml/2006/main" count="125" uniqueCount="90">
  <si>
    <t>物料编码</t>
  </si>
  <si>
    <t>物料描述</t>
  </si>
  <si>
    <t>计量单位</t>
  </si>
  <si>
    <t>采购申请量</t>
    <phoneticPr fontId="3" type="noConversion"/>
  </si>
  <si>
    <t>主机名称</t>
  </si>
  <si>
    <t>主机型号</t>
  </si>
  <si>
    <t>主机制造商</t>
  </si>
  <si>
    <t>备件名称</t>
  </si>
  <si>
    <t>备件规格型号(描述必须具体详实)</t>
  </si>
  <si>
    <t>序列号(一些进口备件)</t>
  </si>
  <si>
    <t>原备件制造商(与主机制造商不同需填写)</t>
  </si>
  <si>
    <t>化验仪器配件 航煤润滑性测试仪 标准试验球 100只/包 ABSBALL</t>
  </si>
  <si>
    <t>件</t>
  </si>
  <si>
    <t>航煤润滑性测试仪</t>
    <phoneticPr fontId="3" type="noConversion"/>
  </si>
  <si>
    <t>ABS</t>
    <phoneticPr fontId="3" type="noConversion"/>
  </si>
  <si>
    <t>英国PCS</t>
    <phoneticPr fontId="3" type="noConversion"/>
  </si>
  <si>
    <t>标准试验球</t>
    <phoneticPr fontId="3" type="noConversion"/>
  </si>
  <si>
    <t>ABSBALL</t>
    <phoneticPr fontId="3" type="noConversion"/>
  </si>
  <si>
    <t>-</t>
    <phoneticPr fontId="3" type="noConversion"/>
  </si>
  <si>
    <t>化验仪器配件ABS润滑性能评价仪试验环SAE8720 ABSRING 10个/件</t>
  </si>
  <si>
    <t>ABS润滑性能评价仪</t>
    <phoneticPr fontId="3" type="noConversion"/>
  </si>
  <si>
    <t>试验环SAE8720</t>
    <phoneticPr fontId="3" type="noConversion"/>
  </si>
  <si>
    <t>SAE8720 ABSRING</t>
    <phoneticPr fontId="3" type="noConversion"/>
  </si>
  <si>
    <t>电化学分析仪器配件 酸度计 玻璃电极 6.0229.100</t>
  </si>
  <si>
    <t>酸度计</t>
  </si>
  <si>
    <t>PHS-3C</t>
  </si>
  <si>
    <t>上海仪电科学有限公司</t>
  </si>
  <si>
    <t>玻璃电极</t>
  </si>
  <si>
    <t>6.0229.100</t>
  </si>
  <si>
    <t>热化学分析仪器配件 元素分析仪 线状还原铜 100g*10只 SA99060*⑴</t>
  </si>
  <si>
    <t>元素分析仪</t>
  </si>
  <si>
    <t>vario   MICRO  cube</t>
  </si>
  <si>
    <t>德国ELEMENTAR公司</t>
  </si>
  <si>
    <t>线状还原铜</t>
  </si>
  <si>
    <t>SA99060*⑴</t>
  </si>
  <si>
    <t>热化学分析仪器配件 元素分析仪 元素燃烧管 货号S11.00-1150/4</t>
  </si>
  <si>
    <t>元素燃烧管</t>
  </si>
  <si>
    <t>货号S11.00-1150/4</t>
  </si>
  <si>
    <t>热化学分析仪器配件 元素分析仪 锡舟 货号S22 137 418 1000个/件</t>
  </si>
  <si>
    <t>锡舟</t>
  </si>
  <si>
    <t xml:space="preserve">货号S22 137 418 </t>
  </si>
  <si>
    <t>物理特性分析仪器配件 阿尔法门尼机 热敏开关 S0391</t>
  </si>
  <si>
    <t>门尼机</t>
    <phoneticPr fontId="7" type="noConversion"/>
  </si>
  <si>
    <r>
      <t>M</t>
    </r>
    <r>
      <rPr>
        <sz val="11"/>
        <color theme="1"/>
        <rFont val="宋体"/>
        <family val="3"/>
        <charset val="134"/>
        <scheme val="minor"/>
      </rPr>
      <t>V 2000</t>
    </r>
    <phoneticPr fontId="7" type="noConversion"/>
  </si>
  <si>
    <t>美国阿尔法</t>
    <phoneticPr fontId="7" type="noConversion"/>
  </si>
  <si>
    <t>热敏开关</t>
    <phoneticPr fontId="7" type="noConversion"/>
  </si>
  <si>
    <t>S0391</t>
  </si>
  <si>
    <t>物理特性分析仪器配件 门尼机 面板换气扇 AB014</t>
  </si>
  <si>
    <t>面板换气扇</t>
    <phoneticPr fontId="7" type="noConversion"/>
  </si>
  <si>
    <t>AB014</t>
  </si>
  <si>
    <t>物理特性分析仪器配件 微量蒸汽压仪 微量蒸汽压仪降温件 616-116</t>
  </si>
  <si>
    <t>蒸汽压仪</t>
  </si>
  <si>
    <t>HVP972</t>
  </si>
  <si>
    <t>德国海尔潮</t>
  </si>
  <si>
    <t xml:space="preserve">微量蒸汽压仪降温件 </t>
  </si>
  <si>
    <t>616-116</t>
  </si>
  <si>
    <t>物理光学仪器配件 X荧光光谱仪XOS Sindie 样品杯 490002-02</t>
  </si>
  <si>
    <t>X荧光光谱仪</t>
  </si>
  <si>
    <t>XOS Sindie</t>
  </si>
  <si>
    <t>澳洲PHASE</t>
  </si>
  <si>
    <t xml:space="preserve">样品杯 </t>
  </si>
  <si>
    <t>490002-02</t>
  </si>
  <si>
    <t>物理特性分析仪器配件 柴油润滑性测试仪 测试球片 PCS-002821</t>
  </si>
  <si>
    <t>高频往复试验机</t>
  </si>
  <si>
    <t>HFRR</t>
  </si>
  <si>
    <t>英国PCS</t>
  </si>
  <si>
    <t xml:space="preserve">测试球片 </t>
  </si>
  <si>
    <t>PCS-002821</t>
  </si>
  <si>
    <t>物理特性分析仪器配件 定碳测定仪 石英棉 502-177</t>
  </si>
  <si>
    <t>定碳测定仪</t>
  </si>
  <si>
    <t>C-230</t>
  </si>
  <si>
    <t>美国力可</t>
  </si>
  <si>
    <t xml:space="preserve">石英棉 </t>
  </si>
  <si>
    <t>502-177</t>
  </si>
  <si>
    <t>电化学分析仪器配件 硫氮测定仪TSTN 注射器 25μL 部件号:PH3028</t>
  </si>
  <si>
    <t>硫氮测定仪</t>
  </si>
  <si>
    <t>TSTN</t>
  </si>
  <si>
    <t>楚斯</t>
  </si>
  <si>
    <t>注射器 25μL</t>
  </si>
  <si>
    <t>PH3028</t>
  </si>
  <si>
    <t>精密PH试纸 100片/盒 默克(merck)PH 5.0-10.0 试纸1*⑴</t>
  </si>
  <si>
    <t>盒</t>
  </si>
  <si>
    <t>精密PH试纸</t>
  </si>
  <si>
    <t>/</t>
  </si>
  <si>
    <t>默克(merck)</t>
  </si>
  <si>
    <t>1.09535.0001</t>
  </si>
  <si>
    <t>单价限价
（元）</t>
    <phoneticPr fontId="1" type="noConversion"/>
  </si>
  <si>
    <t>单项总价限价</t>
    <phoneticPr fontId="1" type="noConversion"/>
  </si>
  <si>
    <t>总计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</si>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</sst>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b/>
      <sz val="10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4" xfId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 wrapText="1"/>
    </xf>
    <xf numFmtId="4" fontId="0" fillId="3" borderId="6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0" fontId="9" fillId="3" borderId="8" xfId="1" applyFont="1" applyFill="1" applyBorder="1" applyAlignment="1" applyProtection="1">
      <alignment horizontal="center" vertical="center" wrapText="1"/>
      <protection locked="0"/>
    </xf>
    <xf numFmtId="0" fontId="11" fillId="0" borderId="8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</cellXfs>
  <cellStyles count="2">
    <cellStyle name=" 3]_x000d__x000a_Zoomed=1_x000d__x000a_Row=0_x000d__x000a_Column=0_x000d__x000a_Height=300_x000d__x000a_Width=300_x000d__x000a_FontName=細明體_x000d__x000a_FontStyle=0_x000d__x000a_FontSize=9_x000d__x000a_PrtFontName=Co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workbookViewId="0">
      <selection activeCell="K21" sqref="K21"/>
    </sheetView>
  </sheetViews>
  <sheetFormatPr defaultRowHeight="13.5"/>
  <cols>
    <col min="3" max="3" width="13.5" customWidth="1"/>
    <col min="4" max="4" width="59" customWidth="1"/>
    <col min="5" max="5" width="5.5" customWidth="1"/>
    <col min="6" max="6" width="7.375" customWidth="1"/>
    <col min="7" max="8" width="12" customWidth="1"/>
    <col min="9" max="9" width="12.625" customWidth="1"/>
    <col min="10" max="10" width="11.5" customWidth="1"/>
    <col min="11" max="11" width="13.875" customWidth="1"/>
    <col min="12" max="12" width="13" customWidth="1"/>
    <col min="13" max="13" width="13.25" customWidth="1"/>
    <col min="14" max="14" width="12" customWidth="1"/>
    <col min="15" max="15" width="12.375" customWidth="1"/>
  </cols>
  <sheetData>
    <row r="1" spans="2:15" ht="14.25" thickBot="1"/>
    <row r="2" spans="2:15" s="1" customFormat="1" ht="36">
      <c r="B2" s="19" t="s">
        <v>89</v>
      </c>
      <c r="C2" s="20" t="s">
        <v>0</v>
      </c>
      <c r="D2" s="20" t="s">
        <v>1</v>
      </c>
      <c r="E2" s="20" t="s">
        <v>2</v>
      </c>
      <c r="F2" s="20" t="s">
        <v>3</v>
      </c>
      <c r="G2" s="21" t="s">
        <v>86</v>
      </c>
      <c r="H2" s="21" t="s">
        <v>87</v>
      </c>
      <c r="I2" s="22" t="s">
        <v>4</v>
      </c>
      <c r="J2" s="22" t="s">
        <v>5</v>
      </c>
      <c r="K2" s="22" t="s">
        <v>6</v>
      </c>
      <c r="L2" s="22" t="s">
        <v>7</v>
      </c>
      <c r="M2" s="22" t="s">
        <v>8</v>
      </c>
      <c r="N2" s="22" t="s">
        <v>9</v>
      </c>
      <c r="O2" s="23" t="s">
        <v>10</v>
      </c>
    </row>
    <row r="3" spans="2:15" s="1" customFormat="1" ht="27" customHeight="1">
      <c r="B3" s="24">
        <v>1</v>
      </c>
      <c r="C3" s="2">
        <v>11004109580</v>
      </c>
      <c r="D3" s="2" t="s">
        <v>11</v>
      </c>
      <c r="E3" s="2" t="s">
        <v>12</v>
      </c>
      <c r="F3" s="2">
        <v>2</v>
      </c>
      <c r="G3" s="4">
        <v>2365</v>
      </c>
      <c r="H3" s="4">
        <f>G3*F3</f>
        <v>4730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  <c r="O3" s="25" t="s">
        <v>18</v>
      </c>
    </row>
    <row r="4" spans="2:15" s="1" customFormat="1" ht="27" customHeight="1">
      <c r="B4" s="24">
        <v>2</v>
      </c>
      <c r="C4" s="2">
        <v>10002336480</v>
      </c>
      <c r="D4" s="2" t="s">
        <v>19</v>
      </c>
      <c r="E4" s="2" t="s">
        <v>12</v>
      </c>
      <c r="F4" s="2">
        <v>2</v>
      </c>
      <c r="G4" s="4">
        <v>8120</v>
      </c>
      <c r="H4" s="4">
        <f t="shared" ref="H4:H16" si="0">G4*F4</f>
        <v>16240</v>
      </c>
      <c r="I4" s="5" t="s">
        <v>20</v>
      </c>
      <c r="J4" s="5" t="s">
        <v>14</v>
      </c>
      <c r="K4" s="5" t="s">
        <v>15</v>
      </c>
      <c r="L4" s="5" t="s">
        <v>21</v>
      </c>
      <c r="M4" s="5" t="s">
        <v>22</v>
      </c>
      <c r="N4" s="5" t="s">
        <v>18</v>
      </c>
      <c r="O4" s="25" t="s">
        <v>18</v>
      </c>
    </row>
    <row r="5" spans="2:15" s="1" customFormat="1" ht="27" customHeight="1">
      <c r="B5" s="24">
        <v>3</v>
      </c>
      <c r="C5" s="2">
        <v>10002214509</v>
      </c>
      <c r="D5" s="2" t="s">
        <v>23</v>
      </c>
      <c r="E5" s="2" t="s">
        <v>12</v>
      </c>
      <c r="F5" s="2">
        <v>2</v>
      </c>
      <c r="G5" s="4">
        <v>5940</v>
      </c>
      <c r="H5" s="4">
        <f t="shared" si="0"/>
        <v>11880</v>
      </c>
      <c r="I5" s="7" t="s">
        <v>24</v>
      </c>
      <c r="J5" s="7" t="s">
        <v>25</v>
      </c>
      <c r="K5" s="7" t="s">
        <v>26</v>
      </c>
      <c r="L5" s="7" t="s">
        <v>27</v>
      </c>
      <c r="M5" s="3"/>
      <c r="N5" s="7" t="s">
        <v>28</v>
      </c>
      <c r="O5" s="26"/>
    </row>
    <row r="6" spans="2:15" s="1" customFormat="1" ht="27" customHeight="1">
      <c r="B6" s="24">
        <v>4</v>
      </c>
      <c r="C6" s="2">
        <v>10002352932</v>
      </c>
      <c r="D6" s="2" t="s">
        <v>29</v>
      </c>
      <c r="E6" s="2" t="s">
        <v>12</v>
      </c>
      <c r="F6" s="2">
        <v>5</v>
      </c>
      <c r="G6" s="4">
        <v>3170</v>
      </c>
      <c r="H6" s="4">
        <f t="shared" si="0"/>
        <v>15850</v>
      </c>
      <c r="I6" s="7" t="s">
        <v>30</v>
      </c>
      <c r="J6" s="7" t="s">
        <v>31</v>
      </c>
      <c r="K6" s="7" t="s">
        <v>32</v>
      </c>
      <c r="L6" s="7" t="s">
        <v>33</v>
      </c>
      <c r="M6" s="7"/>
      <c r="N6" s="7" t="s">
        <v>34</v>
      </c>
      <c r="O6" s="26"/>
    </row>
    <row r="7" spans="2:15" s="1" customFormat="1" ht="27" customHeight="1">
      <c r="B7" s="24">
        <v>5</v>
      </c>
      <c r="C7" s="2">
        <v>10002949819</v>
      </c>
      <c r="D7" s="2" t="s">
        <v>35</v>
      </c>
      <c r="E7" s="2" t="s">
        <v>12</v>
      </c>
      <c r="F7" s="2">
        <v>2</v>
      </c>
      <c r="G7" s="4">
        <v>635</v>
      </c>
      <c r="H7" s="4">
        <f t="shared" si="0"/>
        <v>1270</v>
      </c>
      <c r="I7" s="7" t="s">
        <v>30</v>
      </c>
      <c r="J7" s="7" t="s">
        <v>31</v>
      </c>
      <c r="K7" s="7" t="s">
        <v>32</v>
      </c>
      <c r="L7" s="7" t="s">
        <v>36</v>
      </c>
      <c r="M7" s="7"/>
      <c r="N7" s="7" t="s">
        <v>37</v>
      </c>
      <c r="O7" s="26"/>
    </row>
    <row r="8" spans="2:15" s="1" customFormat="1" ht="27" customHeight="1">
      <c r="B8" s="24">
        <v>6</v>
      </c>
      <c r="C8" s="2">
        <v>10002948970</v>
      </c>
      <c r="D8" s="2" t="s">
        <v>38</v>
      </c>
      <c r="E8" s="2" t="s">
        <v>12</v>
      </c>
      <c r="F8" s="2">
        <v>5</v>
      </c>
      <c r="G8" s="6">
        <v>820</v>
      </c>
      <c r="H8" s="4">
        <f t="shared" si="0"/>
        <v>4100</v>
      </c>
      <c r="I8" s="3" t="s">
        <v>30</v>
      </c>
      <c r="J8" s="3" t="s">
        <v>31</v>
      </c>
      <c r="K8" s="3" t="s">
        <v>32</v>
      </c>
      <c r="L8" s="3" t="s">
        <v>39</v>
      </c>
      <c r="M8" s="3"/>
      <c r="N8" s="3" t="s">
        <v>40</v>
      </c>
      <c r="O8" s="27"/>
    </row>
    <row r="9" spans="2:15" s="11" customFormat="1" ht="27" customHeight="1">
      <c r="B9" s="24">
        <v>7</v>
      </c>
      <c r="C9" s="8">
        <v>10004091571</v>
      </c>
      <c r="D9" s="8" t="s">
        <v>41</v>
      </c>
      <c r="E9" s="8" t="s">
        <v>12</v>
      </c>
      <c r="F9" s="8">
        <v>2</v>
      </c>
      <c r="G9" s="5">
        <v>1130</v>
      </c>
      <c r="H9" s="4">
        <f t="shared" si="0"/>
        <v>2260</v>
      </c>
      <c r="I9" s="10" t="s">
        <v>42</v>
      </c>
      <c r="J9" s="10" t="s">
        <v>43</v>
      </c>
      <c r="K9" s="10" t="s">
        <v>44</v>
      </c>
      <c r="L9" s="10" t="s">
        <v>45</v>
      </c>
      <c r="M9" s="9" t="s">
        <v>46</v>
      </c>
      <c r="N9" s="9"/>
      <c r="O9" s="28" t="s">
        <v>44</v>
      </c>
    </row>
    <row r="10" spans="2:15" s="11" customFormat="1" ht="27" customHeight="1">
      <c r="B10" s="24">
        <v>8</v>
      </c>
      <c r="C10" s="8">
        <v>10004092819</v>
      </c>
      <c r="D10" s="8" t="s">
        <v>47</v>
      </c>
      <c r="E10" s="8" t="s">
        <v>12</v>
      </c>
      <c r="F10" s="8">
        <v>4</v>
      </c>
      <c r="G10" s="5">
        <v>1694.9999999999998</v>
      </c>
      <c r="H10" s="4">
        <f t="shared" si="0"/>
        <v>6779.9999999999991</v>
      </c>
      <c r="I10" s="10" t="s">
        <v>42</v>
      </c>
      <c r="J10" s="10" t="s">
        <v>43</v>
      </c>
      <c r="K10" s="10" t="s">
        <v>44</v>
      </c>
      <c r="L10" s="10" t="s">
        <v>48</v>
      </c>
      <c r="M10" s="9" t="s">
        <v>49</v>
      </c>
      <c r="N10" s="9"/>
      <c r="O10" s="28" t="s">
        <v>44</v>
      </c>
    </row>
    <row r="11" spans="2:15" s="12" customFormat="1" ht="27" customHeight="1">
      <c r="B11" s="24">
        <v>9</v>
      </c>
      <c r="C11" s="13">
        <v>10004091599</v>
      </c>
      <c r="D11" s="13" t="s">
        <v>50</v>
      </c>
      <c r="E11" s="13" t="s">
        <v>12</v>
      </c>
      <c r="F11" s="13">
        <v>1</v>
      </c>
      <c r="G11" s="9">
        <v>2260</v>
      </c>
      <c r="H11" s="4">
        <f t="shared" si="0"/>
        <v>2260</v>
      </c>
      <c r="I11" s="14" t="s">
        <v>51</v>
      </c>
      <c r="J11" s="15" t="s">
        <v>52</v>
      </c>
      <c r="K11" s="14" t="s">
        <v>53</v>
      </c>
      <c r="L11" s="14" t="s">
        <v>54</v>
      </c>
      <c r="M11" s="13" t="s">
        <v>50</v>
      </c>
      <c r="N11" s="14" t="s">
        <v>55</v>
      </c>
      <c r="O11" s="29"/>
    </row>
    <row r="12" spans="2:15" s="11" customFormat="1" ht="27" customHeight="1">
      <c r="B12" s="24">
        <v>10</v>
      </c>
      <c r="C12" s="8">
        <v>10003940045</v>
      </c>
      <c r="D12" s="8" t="s">
        <v>56</v>
      </c>
      <c r="E12" s="8" t="s">
        <v>12</v>
      </c>
      <c r="F12" s="8">
        <v>5</v>
      </c>
      <c r="G12" s="9">
        <v>2670</v>
      </c>
      <c r="H12" s="4">
        <f t="shared" si="0"/>
        <v>13350</v>
      </c>
      <c r="I12" s="9" t="s">
        <v>57</v>
      </c>
      <c r="J12" s="16" t="s">
        <v>58</v>
      </c>
      <c r="K12" s="16" t="s">
        <v>59</v>
      </c>
      <c r="L12" s="9" t="s">
        <v>60</v>
      </c>
      <c r="M12" s="8" t="s">
        <v>56</v>
      </c>
      <c r="N12" s="9" t="s">
        <v>61</v>
      </c>
      <c r="O12" s="30"/>
    </row>
    <row r="13" spans="2:15" s="11" customFormat="1" ht="27" customHeight="1">
      <c r="B13" s="24">
        <v>11</v>
      </c>
      <c r="C13" s="8">
        <v>10003655748</v>
      </c>
      <c r="D13" s="8" t="s">
        <v>62</v>
      </c>
      <c r="E13" s="8" t="s">
        <v>12</v>
      </c>
      <c r="F13" s="8">
        <v>6</v>
      </c>
      <c r="G13" s="9">
        <v>18015</v>
      </c>
      <c r="H13" s="4">
        <f t="shared" si="0"/>
        <v>108090</v>
      </c>
      <c r="I13" s="9" t="s">
        <v>63</v>
      </c>
      <c r="J13" s="16" t="s">
        <v>64</v>
      </c>
      <c r="K13" s="9" t="s">
        <v>65</v>
      </c>
      <c r="L13" s="9" t="s">
        <v>66</v>
      </c>
      <c r="M13" s="8" t="s">
        <v>62</v>
      </c>
      <c r="N13" s="9" t="s">
        <v>67</v>
      </c>
      <c r="O13" s="30"/>
    </row>
    <row r="14" spans="2:15" s="11" customFormat="1" ht="27" customHeight="1">
      <c r="B14" s="24">
        <v>12</v>
      </c>
      <c r="C14" s="8">
        <v>10002552892</v>
      </c>
      <c r="D14" s="8" t="s">
        <v>68</v>
      </c>
      <c r="E14" s="8" t="s">
        <v>12</v>
      </c>
      <c r="F14" s="8">
        <v>4</v>
      </c>
      <c r="G14" s="8">
        <v>950</v>
      </c>
      <c r="H14" s="4">
        <f t="shared" si="0"/>
        <v>3800</v>
      </c>
      <c r="I14" s="8" t="s">
        <v>69</v>
      </c>
      <c r="J14" s="8" t="s">
        <v>70</v>
      </c>
      <c r="K14" s="9" t="s">
        <v>71</v>
      </c>
      <c r="L14" s="8" t="s">
        <v>72</v>
      </c>
      <c r="M14" s="8" t="s">
        <v>68</v>
      </c>
      <c r="N14" s="8" t="s">
        <v>73</v>
      </c>
      <c r="O14" s="31"/>
    </row>
    <row r="15" spans="2:15" s="11" customFormat="1" ht="27" customHeight="1">
      <c r="B15" s="24">
        <v>13</v>
      </c>
      <c r="C15" s="8">
        <v>10001666219</v>
      </c>
      <c r="D15" s="8" t="s">
        <v>74</v>
      </c>
      <c r="E15" s="8" t="s">
        <v>12</v>
      </c>
      <c r="F15" s="8">
        <v>36</v>
      </c>
      <c r="G15" s="8">
        <v>311</v>
      </c>
      <c r="H15" s="4">
        <f t="shared" si="0"/>
        <v>11196</v>
      </c>
      <c r="I15" s="8" t="s">
        <v>75</v>
      </c>
      <c r="J15" s="8" t="s">
        <v>76</v>
      </c>
      <c r="K15" s="8" t="s">
        <v>77</v>
      </c>
      <c r="L15" s="8" t="s">
        <v>78</v>
      </c>
      <c r="M15" s="8" t="s">
        <v>74</v>
      </c>
      <c r="N15" s="8" t="s">
        <v>79</v>
      </c>
      <c r="O15" s="31"/>
    </row>
    <row r="16" spans="2:15" s="18" customFormat="1" ht="27" customHeight="1" thickBot="1">
      <c r="B16" s="32">
        <v>14</v>
      </c>
      <c r="C16" s="33">
        <v>10002498809</v>
      </c>
      <c r="D16" s="33" t="s">
        <v>80</v>
      </c>
      <c r="E16" s="33" t="s">
        <v>81</v>
      </c>
      <c r="F16" s="33">
        <v>5</v>
      </c>
      <c r="G16" s="33">
        <v>320</v>
      </c>
      <c r="H16" s="34">
        <f t="shared" si="0"/>
        <v>1600</v>
      </c>
      <c r="I16" s="35" t="s">
        <v>82</v>
      </c>
      <c r="J16" s="36" t="s">
        <v>83</v>
      </c>
      <c r="K16" s="35" t="s">
        <v>84</v>
      </c>
      <c r="L16" s="37"/>
      <c r="M16" s="36" t="s">
        <v>83</v>
      </c>
      <c r="N16" s="37" t="s">
        <v>85</v>
      </c>
      <c r="O16" s="38" t="s">
        <v>83</v>
      </c>
    </row>
    <row r="20" spans="7:8">
      <c r="G20" t="s">
        <v>88</v>
      </c>
      <c r="H20" s="17">
        <f>SUM(H3:H16)</f>
        <v>203406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2021-11-01T06:27:28Z</dcterms:modified>
</cp:coreProperties>
</file>